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odorakich 2" sheetId="107" r:id="rId1"/>
  </sheets>
  <calcPr calcId="162913"/>
</workbook>
</file>

<file path=xl/calcChain.xml><?xml version="1.0" encoding="utf-8"?>
<calcChain xmlns="http://schemas.openxmlformats.org/spreadsheetml/2006/main">
  <c r="F9" i="107" l="1"/>
  <c r="F68" i="107" l="1"/>
  <c r="F58" i="107"/>
  <c r="F53" i="107"/>
  <c r="F47" i="107"/>
  <c r="F41" i="107"/>
  <c r="F19" i="107"/>
  <c r="F73" i="107" l="1"/>
</calcChain>
</file>

<file path=xl/sharedStrings.xml><?xml version="1.0" encoding="utf-8"?>
<sst xmlns="http://schemas.openxmlformats.org/spreadsheetml/2006/main" count="244" uniqueCount="90">
  <si>
    <t>Պաշտոն</t>
  </si>
  <si>
    <t>Անուն Ազգանուն</t>
  </si>
  <si>
    <t>Չափման միավոր</t>
  </si>
  <si>
    <t>Քանակ</t>
  </si>
  <si>
    <t>Գույքի անվանում</t>
  </si>
  <si>
    <t>²տորաբաժանման անվանում</t>
  </si>
  <si>
    <t>Ծածկագիր</t>
  </si>
  <si>
    <t>Տավուշի ԳԳՄ</t>
  </si>
  <si>
    <t>հատ</t>
  </si>
  <si>
    <t>Հ/Հ</t>
  </si>
  <si>
    <t>Շիրակի ԳԳՄ</t>
  </si>
  <si>
    <t>&lt;&lt;Ինժեներական կենտրոն&gt;&gt; մասնաճյուղ</t>
  </si>
  <si>
    <t>Տնօրեն</t>
  </si>
  <si>
    <t>Երևանի ԳԳՄ</t>
  </si>
  <si>
    <t>Ծառայության պետ</t>
  </si>
  <si>
    <t>Արթուր Ավետիսյան</t>
  </si>
  <si>
    <t>Վահե Սահակյան</t>
  </si>
  <si>
    <t>Արարատի ԳԳՄ</t>
  </si>
  <si>
    <t>Առաջատար մասնագետ կադրերի գծով</t>
  </si>
  <si>
    <t>Մարգուշա Նիկողոսյան</t>
  </si>
  <si>
    <t>Գավառի ԳԳՄ</t>
  </si>
  <si>
    <t>Ընդամենը</t>
  </si>
  <si>
    <t>&lt;&lt;Ինժեներական կենտրոն&gt;&gt; մասնաճյուղի տնօրեն</t>
  </si>
  <si>
    <t>Խաչիկ Թադևոսյան</t>
  </si>
  <si>
    <t>Կապի և տեղեկատվության ապահովման ծառայություն</t>
  </si>
  <si>
    <t>Արթուր Մկրտչյան</t>
  </si>
  <si>
    <t>Արմեն Բաբլոյան</t>
  </si>
  <si>
    <t>ԴՓԼ պետ</t>
  </si>
  <si>
    <t>Շենքերի և շինությունների շահագործման ծառայություն</t>
  </si>
  <si>
    <t>Առաջատար իրավախորհրդատու</t>
  </si>
  <si>
    <t>Տավուշի ՏՏ պետի տեղակալ շահագործման գծով</t>
  </si>
  <si>
    <t>Վազգեն Արտաշեսյան Մառլենի</t>
  </si>
  <si>
    <t>Շահագործա- տեխնիկական բաժնի պետ</t>
  </si>
  <si>
    <t>Խաժակ Հովհաննիսյան Արամի</t>
  </si>
  <si>
    <t>Գ/բաշխման. տեխ. հետ. և ախտ. բաժնի պետ</t>
  </si>
  <si>
    <t>Արթուր Ղազարյան Գագիկի</t>
  </si>
  <si>
    <t>Բաժ-ի գազասպառման կենցաղ. համակարգերի տեխ.սպ. ծառայության պետ</t>
  </si>
  <si>
    <t>Հովհաննես Հովհաննիսյան Վաղինակի</t>
  </si>
  <si>
    <t>Ավտոտրանսպորտային ծառայության պետ</t>
  </si>
  <si>
    <t>Գնել Մարության Սամվելի</t>
  </si>
  <si>
    <t>ՈՒՏԿ պետի տեղակալ</t>
  </si>
  <si>
    <t>Աշոտ Առաքելյան Վրույրի</t>
  </si>
  <si>
    <t>ՊՏԲ գլխավոր մասնագետ</t>
  </si>
  <si>
    <t>Արամ Գաբրիելյան Վարդանի</t>
  </si>
  <si>
    <t>Արսեն Վարդանյան Նորիկի</t>
  </si>
  <si>
    <t>ՆՀԲ Նախ. գլխավոր ճարտարագետ</t>
  </si>
  <si>
    <t>Տեղադրման հասցե</t>
  </si>
  <si>
    <t>Աշխատանքային մակերես</t>
  </si>
  <si>
    <t>Հենրիկ Մարտիրոսյան</t>
  </si>
  <si>
    <t>Տնօրենի պաշտոնակատար</t>
  </si>
  <si>
    <t>Գևորգ Գրիգորյան</t>
  </si>
  <si>
    <t>ք. Երևան, Թբիլիսյան խճուղի 43              2 - րդ հարկ</t>
  </si>
  <si>
    <t>Ծառայության պետի տեղակալ</t>
  </si>
  <si>
    <t>Արտակ Տիտանյան</t>
  </si>
  <si>
    <t>ք. Իջևան, Մեհրաբյան 53                     1 - ին հարկ</t>
  </si>
  <si>
    <t>ք. Վեդի Պուշկինի փ. 1                          2 - րդ հարկ</t>
  </si>
  <si>
    <t>ք. Վեդի Պուշկինի փ. 1                            1 - ին հարկ</t>
  </si>
  <si>
    <t>ք. Երևան, Թբիլիսյան խճուղի 43         3 - րդ հարկ</t>
  </si>
  <si>
    <t>ք. Երևան, Թբիլիսյան խճուղի 43             1 - ին հարկ</t>
  </si>
  <si>
    <t>ք. Երևան, Թբիլիսյան խճուղի 43         2 - րդ հարկ</t>
  </si>
  <si>
    <t>ք. Երևան, Չարենցի 141/3, Երևանի ԳԳՄ վարչական շենք                             3 - րդ հարկ</t>
  </si>
  <si>
    <t>ք. Երևան, Չարենցի 141/3, Երևանի ԳԳՄ վարչական շենք                              2 - րդ հարկ</t>
  </si>
  <si>
    <t>ք. Երևան, Չարենցի 141/3, Երևանի ԳԳՄ վարչական շենք                               2 - րդ հարկ</t>
  </si>
  <si>
    <t>ք. Երևան, Չարենցի 141/3, Երևանի ԳԳՄ վարչական շենք                            2 - րդ հարկ</t>
  </si>
  <si>
    <t>ք. Երևան, Չարենցի 141/4,                    1 - ին հարկ</t>
  </si>
  <si>
    <t>ք. Երևան, Արին Բերդ 17                             1 - ին հարկ</t>
  </si>
  <si>
    <t xml:space="preserve">Օդորակիչների բաշխման ցուցակ  </t>
  </si>
  <si>
    <t>ù. ¶³í³é ¸³ßïáÛ³Ý 1 ÷. ¶³í³éÇ ¶¶Ø í³ñã³Ï³Ý ß»Ýù, 2-ñ¹ Ñ³ñÏ</t>
  </si>
  <si>
    <t xml:space="preserve">ÞÇñ³ÏÇ Ù³ñ½, ù. ¶ÛáõÙñÇ, â³ÛÏáíëÏÇ 2  1-ÇÝ Ù³ëÝ³ß»Ýù 1-ÇÝ  Ñ³ñÏ </t>
  </si>
  <si>
    <t xml:space="preserve">ÞÇñ³ÏÇ Ù³ñ½, ù. ¶ÛáõÙñÇ, â³ÛÏáíëÏÇ 2  1-ÇÝ Ù³ëÝ³ß»Ýù    2 ñ¹  Ñ³ñÏ </t>
  </si>
  <si>
    <t xml:space="preserve">ÞÇñ³ÏÇ Ù³ñ½, ù. ¶ÛáõÙñÇ, â³ÛÏáíëÏÇ 2  2-ñ¹ Ù³ëÝ³ß»Ýù    1- ÇÝ Ñ³ñÏ </t>
  </si>
  <si>
    <t xml:space="preserve">ÞÇñ³ÏÇ Ù³ñ½, ù. ¶ÛáõÙñÇ, â³ÛÏáíëÏÇ 2  2-ñ¹ Ù³ëÝ³ß»Ýù    2- ñ¹ Ñ³ñÏ </t>
  </si>
  <si>
    <t>&lt;&lt;Ինժեներական կենտրոն&gt;&gt; մասնաճյուղÇ ïÝûñ»ÝÇ ï»Õ³Ï³É-ÞÐÌ å»ï</t>
  </si>
  <si>
    <t>ä³ñ·¨ Պետրոսյան</t>
  </si>
  <si>
    <t>ք. Երևան, Թբիլիսյան խճուղի 43              3 - րդ հարկ</t>
  </si>
  <si>
    <t>Îáñåáñ³ïÇí å³ßïå³ÝáõÃÛ³Ý Í³é³ÛáõÃÛáõÝ</t>
  </si>
  <si>
    <t>Ì³é³ÛáõÃÛ³Ý å»ïÇ ï»Õ³Ï³É</t>
  </si>
  <si>
    <t>ØÇË³ÛÇÉ ²Ã³ÉÛ³Ýó</t>
  </si>
  <si>
    <t>¶öÐ ¨ ¶êä Þ áõ ê µ³ÅÇÝ</t>
  </si>
  <si>
    <t>´³ÅÝÇ å»ïÇ ï»Õ³Ï³É</t>
  </si>
  <si>
    <t>ì³É»ñÇ Ü³½ÉáõË³ÝÛ³Ý</t>
  </si>
  <si>
    <t>¼³ñ·³óÙ³Ý Ý»ñ¹ñáõÙ³ÛÇÝ Íñ³·ñ»ñÇ µ³ÅÇÝ</t>
  </si>
  <si>
    <t>ØÑ»ñ Ø»ÉùáÝÛ³Ý</t>
  </si>
  <si>
    <t>ք. Երևան, Թբիլիսյան խճուղի 43              4 - րդ հարկ</t>
  </si>
  <si>
    <t>ք. Երևան, Թբիլիսյան խճուղի 43              4- րդ հարկ</t>
  </si>
  <si>
    <t>Кондиционер 60000 (BTU) включая монтаж HISENSE AUF60ER6SM(60H6SP1AUW) или аналог  Рабочая площадь 200 кв.м, мощность 60000 BTU, циркуляция воздуха 2000 куб.м/час, 380В (3 фазы)
труба 5 м бесплатно, цвет внутреннего блока белый</t>
  </si>
  <si>
    <t>Кондиционер 24000 (BTU) включая монтаж HISENSE AS24HR4SXB TD01 (WHITE) или аналог        Рабочая площадь 80 м2, мощность 24000 BTU, циркуляция воздуха 1200 м3/ч, ток (В/Гц)
220-240В/50-60Гц, трубка 5м бесплатно, цвет внутреннего блока белый</t>
  </si>
  <si>
    <t>Кондиционер 18000 (BTU) включая монтаж HISENSE AS18HR4SXATD00A (WHITE) или аналог        Рабочая площадь 60 м2, мощность 18000 BTU, циркуляция воздуха 950 м3/ч, ток (В/Гц)
220-240В/50-60Гц, трубка 4м бесплатно, цвет внутреннего блока белый</t>
  </si>
  <si>
    <t>Кондиционер 12000 (BTU) включая монтаж  HISENSE HISENSE AS12HR4SVD (TD) (WHITE) или аналог                                                              Рабочая площадь 40 м2, мощность 12000 BTU, циркуляция воздуха 500 м3/ч, ток (В/Гц)
220-240В/50-60Гц, трубка 4м бесплатно, цвет внутреннего блока белый</t>
  </si>
  <si>
    <t>Кондиционер 18000 (BTU) включая монтаж HISENSE AS09HR4SYD TD (WHITE) или аналог        Рабочая площадь 30 м2, мощность 9000 BTU, циркуляция воздуха 500 м3/ч, ток (В/Гц)
220-240В/50-60Гц, трубка 4м бесплатно, цвет внутреннего блока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</si>
</sst>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b/>
      <sz val="9"/>
      <color theme="1"/>
      <name val="Arial Armenian"/>
      <family val="2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49" fontId="4" fillId="2" borderId="9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7" fillId="0" borderId="8" xfId="0" applyFont="1" applyBorder="1" applyAlignment="1">
      <alignment horizontal="center" vertical="center"/>
    </xf>
    <xf numFmtId="0" fontId="2" fillId="0" borderId="9" xfId="0" applyFont="1" applyBorder="1"/>
    <xf numFmtId="0" fontId="8" fillId="2" borderId="8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G64" sqref="G64"/>
    </sheetView>
  </sheetViews>
  <sheetFormatPr defaultRowHeight="15" x14ac:dyDescent="0.25"/>
  <cols>
    <col min="1" max="1" width="5.140625" customWidth="1"/>
    <col min="2" max="2" width="27.42578125" customWidth="1"/>
    <col min="3" max="3" width="25.5703125" customWidth="1"/>
    <col min="4" max="4" width="19.5703125" customWidth="1"/>
    <col min="7" max="7" width="43.140625" customWidth="1"/>
    <col min="8" max="8" width="28" customWidth="1"/>
  </cols>
  <sheetData>
    <row r="1" spans="1:9" s="1" customFormat="1" ht="24.75" customHeight="1" x14ac:dyDescent="0.25">
      <c r="A1" s="54" t="s">
        <v>66</v>
      </c>
      <c r="B1" s="55"/>
      <c r="C1" s="55"/>
      <c r="D1" s="55"/>
      <c r="E1" s="55"/>
      <c r="F1" s="55"/>
      <c r="G1" s="55"/>
      <c r="H1" s="56"/>
    </row>
    <row r="2" spans="1:9" s="1" customFormat="1" ht="24" customHeight="1" x14ac:dyDescent="0.25">
      <c r="A2" s="38" t="s">
        <v>9</v>
      </c>
      <c r="B2" s="39" t="s">
        <v>5</v>
      </c>
      <c r="C2" s="39" t="s">
        <v>0</v>
      </c>
      <c r="D2" s="39" t="s">
        <v>1</v>
      </c>
      <c r="E2" s="39" t="s">
        <v>2</v>
      </c>
      <c r="F2" s="39" t="s">
        <v>3</v>
      </c>
      <c r="G2" s="39" t="s">
        <v>47</v>
      </c>
      <c r="H2" s="16" t="s">
        <v>46</v>
      </c>
    </row>
    <row r="3" spans="1:9" s="1" customFormat="1" ht="75" customHeight="1" x14ac:dyDescent="0.25">
      <c r="A3" s="65">
        <v>1</v>
      </c>
      <c r="B3" s="39" t="s">
        <v>24</v>
      </c>
      <c r="C3" s="39" t="s">
        <v>14</v>
      </c>
      <c r="D3" s="39" t="s">
        <v>25</v>
      </c>
      <c r="E3" s="39" t="s">
        <v>8</v>
      </c>
      <c r="F3" s="39">
        <v>1</v>
      </c>
      <c r="G3" s="39" t="s">
        <v>86</v>
      </c>
      <c r="H3" s="16" t="s">
        <v>51</v>
      </c>
    </row>
    <row r="4" spans="1:9" s="1" customFormat="1" ht="75" customHeight="1" x14ac:dyDescent="0.25">
      <c r="A4" s="65"/>
      <c r="B4" s="39" t="s">
        <v>24</v>
      </c>
      <c r="C4" s="39" t="s">
        <v>52</v>
      </c>
      <c r="D4" s="39" t="s">
        <v>53</v>
      </c>
      <c r="E4" s="39" t="s">
        <v>8</v>
      </c>
      <c r="F4" s="39">
        <v>1</v>
      </c>
      <c r="G4" s="39" t="s">
        <v>86</v>
      </c>
      <c r="H4" s="16" t="s">
        <v>51</v>
      </c>
    </row>
    <row r="5" spans="1:9" s="1" customFormat="1" ht="75" customHeight="1" x14ac:dyDescent="0.25">
      <c r="A5" s="65"/>
      <c r="B5" s="39" t="s">
        <v>28</v>
      </c>
      <c r="C5" s="39" t="s">
        <v>14</v>
      </c>
      <c r="D5" s="39" t="s">
        <v>15</v>
      </c>
      <c r="E5" s="39" t="s">
        <v>8</v>
      </c>
      <c r="F5" s="39">
        <v>1</v>
      </c>
      <c r="G5" s="41" t="s">
        <v>89</v>
      </c>
      <c r="H5" s="16" t="s">
        <v>51</v>
      </c>
    </row>
    <row r="6" spans="1:9" s="1" customFormat="1" ht="75" customHeight="1" x14ac:dyDescent="0.25">
      <c r="A6" s="65"/>
      <c r="B6" s="39" t="s">
        <v>75</v>
      </c>
      <c r="C6" s="39" t="s">
        <v>76</v>
      </c>
      <c r="D6" s="39" t="s">
        <v>77</v>
      </c>
      <c r="E6" s="39" t="s">
        <v>8</v>
      </c>
      <c r="F6" s="39">
        <v>1</v>
      </c>
      <c r="G6" s="51" t="s">
        <v>89</v>
      </c>
      <c r="H6" s="16" t="s">
        <v>74</v>
      </c>
      <c r="I6" s="9"/>
    </row>
    <row r="7" spans="1:9" s="1" customFormat="1" ht="75" customHeight="1" x14ac:dyDescent="0.25">
      <c r="A7" s="65"/>
      <c r="B7" s="39" t="s">
        <v>78</v>
      </c>
      <c r="C7" s="39" t="s">
        <v>79</v>
      </c>
      <c r="D7" s="39" t="s">
        <v>80</v>
      </c>
      <c r="E7" s="39" t="s">
        <v>8</v>
      </c>
      <c r="F7" s="39">
        <v>1</v>
      </c>
      <c r="G7" s="51" t="s">
        <v>89</v>
      </c>
      <c r="H7" s="16" t="s">
        <v>83</v>
      </c>
      <c r="I7" s="9"/>
    </row>
    <row r="8" spans="1:9" s="1" customFormat="1" ht="75" customHeight="1" x14ac:dyDescent="0.25">
      <c r="A8" s="65"/>
      <c r="B8" s="39" t="s">
        <v>81</v>
      </c>
      <c r="C8" s="39" t="s">
        <v>79</v>
      </c>
      <c r="D8" s="39" t="s">
        <v>82</v>
      </c>
      <c r="E8" s="39" t="s">
        <v>8</v>
      </c>
      <c r="F8" s="39">
        <v>1</v>
      </c>
      <c r="G8" s="51" t="s">
        <v>89</v>
      </c>
      <c r="H8" s="16" t="s">
        <v>84</v>
      </c>
      <c r="I8" s="9"/>
    </row>
    <row r="9" spans="1:9" s="1" customFormat="1" ht="22.5" customHeight="1" thickBot="1" x14ac:dyDescent="0.3">
      <c r="A9" s="69" t="s">
        <v>21</v>
      </c>
      <c r="B9" s="70"/>
      <c r="C9" s="3"/>
      <c r="D9" s="3"/>
      <c r="E9" s="3"/>
      <c r="F9" s="21">
        <f>SUM(F3:F8)</f>
        <v>6</v>
      </c>
      <c r="G9" s="3"/>
      <c r="H9" s="40"/>
      <c r="I9" s="37"/>
    </row>
    <row r="10" spans="1:9" s="1" customFormat="1" ht="22.5" customHeight="1" thickBot="1" x14ac:dyDescent="0.3">
      <c r="A10" s="8"/>
      <c r="B10" s="6"/>
      <c r="C10" s="6"/>
      <c r="D10" s="6"/>
      <c r="E10" s="6"/>
      <c r="F10" s="6"/>
      <c r="G10" s="6"/>
      <c r="H10" s="6"/>
    </row>
    <row r="11" spans="1:9" s="1" customFormat="1" ht="22.5" customHeight="1" x14ac:dyDescent="0.25">
      <c r="A11" s="54" t="s">
        <v>66</v>
      </c>
      <c r="B11" s="55"/>
      <c r="C11" s="55"/>
      <c r="D11" s="55"/>
      <c r="E11" s="55"/>
      <c r="F11" s="55"/>
      <c r="G11" s="55"/>
      <c r="H11" s="55"/>
    </row>
    <row r="12" spans="1:9" s="1" customFormat="1" ht="22.5" customHeight="1" x14ac:dyDescent="0.25">
      <c r="A12" s="50" t="s">
        <v>9</v>
      </c>
      <c r="B12" s="32" t="s">
        <v>5</v>
      </c>
      <c r="C12" s="32" t="s">
        <v>0</v>
      </c>
      <c r="D12" s="32" t="s">
        <v>1</v>
      </c>
      <c r="E12" s="32" t="s">
        <v>2</v>
      </c>
      <c r="F12" s="32" t="s">
        <v>3</v>
      </c>
      <c r="G12" s="32" t="s">
        <v>47</v>
      </c>
      <c r="H12" s="2" t="s">
        <v>46</v>
      </c>
    </row>
    <row r="13" spans="1:9" s="1" customFormat="1" ht="78.75" customHeight="1" x14ac:dyDescent="0.25">
      <c r="A13" s="57">
        <v>2</v>
      </c>
      <c r="B13" s="59" t="s">
        <v>13</v>
      </c>
      <c r="C13" s="32" t="s">
        <v>12</v>
      </c>
      <c r="D13" s="32" t="s">
        <v>31</v>
      </c>
      <c r="E13" s="32" t="s">
        <v>8</v>
      </c>
      <c r="F13" s="32">
        <v>1</v>
      </c>
      <c r="G13" s="32" t="s">
        <v>86</v>
      </c>
      <c r="H13" s="2" t="s">
        <v>60</v>
      </c>
    </row>
    <row r="14" spans="1:9" s="1" customFormat="1" ht="78.75" customHeight="1" x14ac:dyDescent="0.25">
      <c r="A14" s="58"/>
      <c r="B14" s="60"/>
      <c r="C14" s="67" t="s">
        <v>32</v>
      </c>
      <c r="D14" s="67" t="s">
        <v>33</v>
      </c>
      <c r="E14" s="32" t="s">
        <v>8</v>
      </c>
      <c r="F14" s="32">
        <v>1</v>
      </c>
      <c r="G14" s="51" t="s">
        <v>89</v>
      </c>
      <c r="H14" s="2" t="s">
        <v>62</v>
      </c>
    </row>
    <row r="15" spans="1:9" s="1" customFormat="1" ht="78.75" customHeight="1" x14ac:dyDescent="0.25">
      <c r="A15" s="58"/>
      <c r="B15" s="60"/>
      <c r="C15" s="68"/>
      <c r="D15" s="68"/>
      <c r="E15" s="32" t="s">
        <v>8</v>
      </c>
      <c r="F15" s="32">
        <v>1</v>
      </c>
      <c r="G15" s="51" t="s">
        <v>89</v>
      </c>
      <c r="H15" s="2" t="s">
        <v>63</v>
      </c>
    </row>
    <row r="16" spans="1:9" s="1" customFormat="1" ht="78.75" customHeight="1" x14ac:dyDescent="0.25">
      <c r="A16" s="58"/>
      <c r="B16" s="60"/>
      <c r="C16" s="36" t="s">
        <v>34</v>
      </c>
      <c r="D16" s="36" t="s">
        <v>35</v>
      </c>
      <c r="E16" s="32" t="s">
        <v>8</v>
      </c>
      <c r="F16" s="32">
        <v>1</v>
      </c>
      <c r="G16" s="51" t="s">
        <v>89</v>
      </c>
      <c r="H16" s="2" t="s">
        <v>61</v>
      </c>
    </row>
    <row r="17" spans="1:8" s="1" customFormat="1" ht="78.75" customHeight="1" x14ac:dyDescent="0.25">
      <c r="A17" s="58"/>
      <c r="B17" s="60"/>
      <c r="C17" s="36" t="s">
        <v>36</v>
      </c>
      <c r="D17" s="36" t="s">
        <v>37</v>
      </c>
      <c r="E17" s="32" t="s">
        <v>8</v>
      </c>
      <c r="F17" s="32">
        <v>1</v>
      </c>
      <c r="G17" s="51" t="s">
        <v>89</v>
      </c>
      <c r="H17" s="2" t="s">
        <v>64</v>
      </c>
    </row>
    <row r="18" spans="1:8" s="1" customFormat="1" ht="78.75" customHeight="1" x14ac:dyDescent="0.25">
      <c r="A18" s="58"/>
      <c r="B18" s="60"/>
      <c r="C18" s="36" t="s">
        <v>38</v>
      </c>
      <c r="D18" s="36" t="s">
        <v>39</v>
      </c>
      <c r="E18" s="32" t="s">
        <v>8</v>
      </c>
      <c r="F18" s="32">
        <v>1</v>
      </c>
      <c r="G18" s="51" t="s">
        <v>89</v>
      </c>
      <c r="H18" s="2" t="s">
        <v>65</v>
      </c>
    </row>
    <row r="19" spans="1:8" s="1" customFormat="1" ht="22.5" customHeight="1" thickBot="1" x14ac:dyDescent="0.3">
      <c r="A19" s="63" t="s">
        <v>21</v>
      </c>
      <c r="B19" s="64"/>
      <c r="C19" s="3"/>
      <c r="D19" s="3"/>
      <c r="E19" s="3"/>
      <c r="F19" s="21">
        <f>SUM(F13:F18)</f>
        <v>6</v>
      </c>
      <c r="G19" s="3"/>
      <c r="H19" s="3"/>
    </row>
    <row r="20" spans="1:8" s="1" customFormat="1" ht="22.5" customHeight="1" thickBot="1" x14ac:dyDescent="0.3">
      <c r="A20" s="7"/>
      <c r="B20" s="7"/>
      <c r="C20" s="5"/>
      <c r="D20" s="5"/>
      <c r="E20" s="5"/>
      <c r="F20" s="22"/>
      <c r="G20" s="5"/>
      <c r="H20" s="5"/>
    </row>
    <row r="21" spans="1:8" s="1" customFormat="1" ht="22.5" customHeight="1" x14ac:dyDescent="0.25">
      <c r="A21" s="54" t="s">
        <v>66</v>
      </c>
      <c r="B21" s="55"/>
      <c r="C21" s="55"/>
      <c r="D21" s="55"/>
      <c r="E21" s="55"/>
      <c r="F21" s="55"/>
      <c r="G21" s="55"/>
      <c r="H21" s="56"/>
    </row>
    <row r="22" spans="1:8" s="1" customFormat="1" ht="22.5" customHeight="1" x14ac:dyDescent="0.25">
      <c r="A22" s="50" t="s">
        <v>9</v>
      </c>
      <c r="B22" s="32" t="s">
        <v>5</v>
      </c>
      <c r="C22" s="32" t="s">
        <v>0</v>
      </c>
      <c r="D22" s="32" t="s">
        <v>1</v>
      </c>
      <c r="E22" s="32" t="s">
        <v>2</v>
      </c>
      <c r="F22" s="32" t="s">
        <v>3</v>
      </c>
      <c r="G22" s="32" t="s">
        <v>4</v>
      </c>
      <c r="H22" s="16" t="s">
        <v>46</v>
      </c>
    </row>
    <row r="23" spans="1:8" s="1" customFormat="1" ht="74.25" customHeight="1" x14ac:dyDescent="0.25">
      <c r="A23" s="65">
        <v>3</v>
      </c>
      <c r="B23" s="66" t="s">
        <v>10</v>
      </c>
      <c r="C23" s="32"/>
      <c r="D23" s="32"/>
      <c r="E23" s="32" t="s">
        <v>8</v>
      </c>
      <c r="F23" s="32">
        <v>1</v>
      </c>
      <c r="G23" s="51" t="s">
        <v>89</v>
      </c>
      <c r="H23" s="16" t="s">
        <v>68</v>
      </c>
    </row>
    <row r="24" spans="1:8" s="1" customFormat="1" ht="74.25" customHeight="1" x14ac:dyDescent="0.25">
      <c r="A24" s="65"/>
      <c r="B24" s="66"/>
      <c r="C24" s="32"/>
      <c r="D24" s="33"/>
      <c r="E24" s="32" t="s">
        <v>8</v>
      </c>
      <c r="F24" s="32">
        <v>1</v>
      </c>
      <c r="G24" s="51" t="s">
        <v>89</v>
      </c>
      <c r="H24" s="16" t="s">
        <v>68</v>
      </c>
    </row>
    <row r="25" spans="1:8" s="1" customFormat="1" ht="74.25" customHeight="1" x14ac:dyDescent="0.25">
      <c r="A25" s="65"/>
      <c r="B25" s="66"/>
      <c r="C25" s="32"/>
      <c r="D25" s="33"/>
      <c r="E25" s="32" t="s">
        <v>8</v>
      </c>
      <c r="F25" s="32">
        <v>1</v>
      </c>
      <c r="G25" s="51" t="s">
        <v>89</v>
      </c>
      <c r="H25" s="16" t="s">
        <v>68</v>
      </c>
    </row>
    <row r="26" spans="1:8" s="1" customFormat="1" ht="74.25" customHeight="1" x14ac:dyDescent="0.25">
      <c r="A26" s="65"/>
      <c r="B26" s="66"/>
      <c r="C26" s="32"/>
      <c r="D26" s="33"/>
      <c r="E26" s="32" t="s">
        <v>8</v>
      </c>
      <c r="F26" s="32">
        <v>1</v>
      </c>
      <c r="G26" s="51" t="s">
        <v>89</v>
      </c>
      <c r="H26" s="16" t="s">
        <v>68</v>
      </c>
    </row>
    <row r="27" spans="1:8" s="1" customFormat="1" ht="74.25" customHeight="1" x14ac:dyDescent="0.25">
      <c r="A27" s="65"/>
      <c r="B27" s="66"/>
      <c r="C27" s="32"/>
      <c r="D27" s="33"/>
      <c r="E27" s="32" t="s">
        <v>8</v>
      </c>
      <c r="F27" s="32">
        <v>1</v>
      </c>
      <c r="G27" s="32" t="s">
        <v>87</v>
      </c>
      <c r="H27" s="16" t="s">
        <v>69</v>
      </c>
    </row>
    <row r="28" spans="1:8" s="1" customFormat="1" ht="74.25" customHeight="1" x14ac:dyDescent="0.25">
      <c r="A28" s="65"/>
      <c r="B28" s="66"/>
      <c r="C28" s="32"/>
      <c r="D28" s="33"/>
      <c r="E28" s="32" t="s">
        <v>8</v>
      </c>
      <c r="F28" s="32">
        <v>1</v>
      </c>
      <c r="G28" s="51" t="s">
        <v>89</v>
      </c>
      <c r="H28" s="16" t="s">
        <v>69</v>
      </c>
    </row>
    <row r="29" spans="1:8" s="1" customFormat="1" ht="74.25" customHeight="1" x14ac:dyDescent="0.25">
      <c r="A29" s="65"/>
      <c r="B29" s="66"/>
      <c r="C29" s="32"/>
      <c r="D29" s="33"/>
      <c r="E29" s="32" t="s">
        <v>8</v>
      </c>
      <c r="F29" s="32">
        <v>1</v>
      </c>
      <c r="G29" s="51" t="s">
        <v>89</v>
      </c>
      <c r="H29" s="16" t="s">
        <v>69</v>
      </c>
    </row>
    <row r="30" spans="1:8" s="1" customFormat="1" ht="74.25" customHeight="1" x14ac:dyDescent="0.25">
      <c r="A30" s="65"/>
      <c r="B30" s="66"/>
      <c r="C30" s="32"/>
      <c r="D30" s="33"/>
      <c r="E30" s="32" t="s">
        <v>8</v>
      </c>
      <c r="F30" s="32">
        <v>1</v>
      </c>
      <c r="G30" s="51" t="s">
        <v>89</v>
      </c>
      <c r="H30" s="16" t="s">
        <v>69</v>
      </c>
    </row>
    <row r="31" spans="1:8" s="1" customFormat="1" ht="74.25" customHeight="1" x14ac:dyDescent="0.25">
      <c r="A31" s="65"/>
      <c r="B31" s="66"/>
      <c r="C31" s="32"/>
      <c r="D31" s="33"/>
      <c r="E31" s="32" t="s">
        <v>8</v>
      </c>
      <c r="F31" s="32">
        <v>1</v>
      </c>
      <c r="G31" s="51" t="s">
        <v>89</v>
      </c>
      <c r="H31" s="16" t="s">
        <v>69</v>
      </c>
    </row>
    <row r="32" spans="1:8" s="1" customFormat="1" ht="74.25" customHeight="1" x14ac:dyDescent="0.25">
      <c r="A32" s="65"/>
      <c r="B32" s="66"/>
      <c r="C32" s="32"/>
      <c r="D32" s="33"/>
      <c r="E32" s="32" t="s">
        <v>8</v>
      </c>
      <c r="F32" s="32">
        <v>1</v>
      </c>
      <c r="G32" s="51" t="s">
        <v>89</v>
      </c>
      <c r="H32" s="16" t="s">
        <v>69</v>
      </c>
    </row>
    <row r="33" spans="1:8" s="1" customFormat="1" ht="74.25" customHeight="1" x14ac:dyDescent="0.25">
      <c r="A33" s="65"/>
      <c r="B33" s="66"/>
      <c r="C33" s="32"/>
      <c r="D33" s="33"/>
      <c r="E33" s="32" t="s">
        <v>8</v>
      </c>
      <c r="F33" s="32">
        <v>1</v>
      </c>
      <c r="G33" s="51" t="s">
        <v>89</v>
      </c>
      <c r="H33" s="16" t="s">
        <v>69</v>
      </c>
    </row>
    <row r="34" spans="1:8" s="1" customFormat="1" ht="74.25" customHeight="1" x14ac:dyDescent="0.25">
      <c r="A34" s="65"/>
      <c r="B34" s="66"/>
      <c r="C34" s="32"/>
      <c r="D34" s="33"/>
      <c r="E34" s="32" t="s">
        <v>8</v>
      </c>
      <c r="F34" s="32">
        <v>1</v>
      </c>
      <c r="G34" s="51" t="s">
        <v>89</v>
      </c>
      <c r="H34" s="16" t="s">
        <v>69</v>
      </c>
    </row>
    <row r="35" spans="1:8" s="1" customFormat="1" ht="74.25" customHeight="1" x14ac:dyDescent="0.25">
      <c r="A35" s="65"/>
      <c r="B35" s="66"/>
      <c r="C35" s="32"/>
      <c r="D35" s="33"/>
      <c r="E35" s="32" t="s">
        <v>8</v>
      </c>
      <c r="F35" s="32">
        <v>1</v>
      </c>
      <c r="G35" s="51" t="s">
        <v>89</v>
      </c>
      <c r="H35" s="16" t="s">
        <v>70</v>
      </c>
    </row>
    <row r="36" spans="1:8" s="1" customFormat="1" ht="74.25" customHeight="1" x14ac:dyDescent="0.25">
      <c r="A36" s="65"/>
      <c r="B36" s="66"/>
      <c r="C36" s="32"/>
      <c r="D36" s="33"/>
      <c r="E36" s="32" t="s">
        <v>8</v>
      </c>
      <c r="F36" s="32">
        <v>1</v>
      </c>
      <c r="G36" s="51" t="s">
        <v>89</v>
      </c>
      <c r="H36" s="16" t="s">
        <v>70</v>
      </c>
    </row>
    <row r="37" spans="1:8" s="1" customFormat="1" ht="74.25" customHeight="1" x14ac:dyDescent="0.25">
      <c r="A37" s="65"/>
      <c r="B37" s="66"/>
      <c r="C37" s="32"/>
      <c r="D37" s="33"/>
      <c r="E37" s="32" t="s">
        <v>8</v>
      </c>
      <c r="F37" s="32">
        <v>1</v>
      </c>
      <c r="G37" s="51" t="s">
        <v>89</v>
      </c>
      <c r="H37" s="16" t="s">
        <v>70</v>
      </c>
    </row>
    <row r="38" spans="1:8" s="1" customFormat="1" ht="74.25" customHeight="1" x14ac:dyDescent="0.25">
      <c r="A38" s="65"/>
      <c r="B38" s="66"/>
      <c r="C38" s="32"/>
      <c r="D38" s="33"/>
      <c r="E38" s="32" t="s">
        <v>8</v>
      </c>
      <c r="F38" s="32">
        <v>1</v>
      </c>
      <c r="G38" s="51" t="s">
        <v>89</v>
      </c>
      <c r="H38" s="16" t="s">
        <v>71</v>
      </c>
    </row>
    <row r="39" spans="1:8" s="1" customFormat="1" ht="74.25" customHeight="1" x14ac:dyDescent="0.25">
      <c r="A39" s="65"/>
      <c r="B39" s="66"/>
      <c r="C39" s="32"/>
      <c r="D39" s="33"/>
      <c r="E39" s="32" t="s">
        <v>8</v>
      </c>
      <c r="F39" s="32">
        <v>1</v>
      </c>
      <c r="G39" s="51" t="s">
        <v>89</v>
      </c>
      <c r="H39" s="16" t="s">
        <v>71</v>
      </c>
    </row>
    <row r="40" spans="1:8" s="1" customFormat="1" ht="74.25" customHeight="1" x14ac:dyDescent="0.25">
      <c r="A40" s="65"/>
      <c r="B40" s="66"/>
      <c r="C40" s="32"/>
      <c r="D40" s="33"/>
      <c r="E40" s="32" t="s">
        <v>8</v>
      </c>
      <c r="F40" s="32">
        <v>1</v>
      </c>
      <c r="G40" s="51" t="s">
        <v>89</v>
      </c>
      <c r="H40" s="16" t="s">
        <v>71</v>
      </c>
    </row>
    <row r="41" spans="1:8" s="1" customFormat="1" ht="22.5" customHeight="1" thickBot="1" x14ac:dyDescent="0.3">
      <c r="A41" s="52" t="s">
        <v>21</v>
      </c>
      <c r="B41" s="53"/>
      <c r="C41" s="3"/>
      <c r="D41" s="3"/>
      <c r="E41" s="17"/>
      <c r="F41" s="34">
        <f>SUM(F23:F40)</f>
        <v>18</v>
      </c>
      <c r="G41" s="17"/>
      <c r="H41" s="20"/>
    </row>
    <row r="42" spans="1:8" s="1" customFormat="1" ht="22.5" customHeight="1" x14ac:dyDescent="0.25">
      <c r="A42" s="7"/>
      <c r="B42" s="7"/>
      <c r="C42" s="5"/>
      <c r="D42" s="5"/>
      <c r="E42" s="5"/>
      <c r="F42" s="22"/>
      <c r="G42" s="5"/>
      <c r="H42" s="5"/>
    </row>
    <row r="43" spans="1:8" s="1" customFormat="1" ht="22.5" customHeight="1" thickBot="1" x14ac:dyDescent="0.3">
      <c r="A43" s="8"/>
      <c r="B43" s="5"/>
      <c r="C43" s="5"/>
      <c r="D43" s="5"/>
      <c r="E43" s="5"/>
      <c r="F43" s="7"/>
      <c r="G43" s="5"/>
      <c r="H43" s="5"/>
    </row>
    <row r="44" spans="1:8" s="1" customFormat="1" ht="22.5" customHeight="1" x14ac:dyDescent="0.25">
      <c r="A44" s="54" t="s">
        <v>66</v>
      </c>
      <c r="B44" s="55"/>
      <c r="C44" s="55"/>
      <c r="D44" s="55"/>
      <c r="E44" s="55"/>
      <c r="F44" s="55"/>
      <c r="G44" s="55"/>
      <c r="H44" s="56"/>
    </row>
    <row r="45" spans="1:8" s="1" customFormat="1" ht="22.5" customHeight="1" x14ac:dyDescent="0.25">
      <c r="A45" s="50" t="s">
        <v>9</v>
      </c>
      <c r="B45" s="41" t="s">
        <v>5</v>
      </c>
      <c r="C45" s="41" t="s">
        <v>0</v>
      </c>
      <c r="D45" s="41" t="s">
        <v>1</v>
      </c>
      <c r="E45" s="41" t="s">
        <v>2</v>
      </c>
      <c r="F45" s="41" t="s">
        <v>3</v>
      </c>
      <c r="G45" s="41" t="s">
        <v>47</v>
      </c>
      <c r="H45" s="16" t="s">
        <v>46</v>
      </c>
    </row>
    <row r="46" spans="1:8" s="1" customFormat="1" ht="99" customHeight="1" x14ac:dyDescent="0.25">
      <c r="A46" s="42">
        <v>4</v>
      </c>
      <c r="B46" s="41" t="s">
        <v>7</v>
      </c>
      <c r="C46" s="43" t="s">
        <v>30</v>
      </c>
      <c r="D46" s="43" t="s">
        <v>16</v>
      </c>
      <c r="E46" s="41" t="s">
        <v>8</v>
      </c>
      <c r="F46" s="41">
        <v>1</v>
      </c>
      <c r="G46" s="41" t="s">
        <v>85</v>
      </c>
      <c r="H46" s="16" t="s">
        <v>54</v>
      </c>
    </row>
    <row r="47" spans="1:8" s="1" customFormat="1" ht="22.5" customHeight="1" thickBot="1" x14ac:dyDescent="0.3">
      <c r="A47" s="52" t="s">
        <v>21</v>
      </c>
      <c r="B47" s="53"/>
      <c r="C47" s="48"/>
      <c r="D47" s="48"/>
      <c r="E47" s="48"/>
      <c r="F47" s="21">
        <f>SUM(F46:F46)</f>
        <v>1</v>
      </c>
      <c r="G47" s="48"/>
      <c r="H47" s="44"/>
    </row>
    <row r="48" spans="1:8" s="1" customFormat="1" ht="22.5" customHeight="1" thickBot="1" x14ac:dyDescent="0.3">
      <c r="A48" s="8"/>
      <c r="B48" s="5"/>
      <c r="C48" s="5"/>
      <c r="D48" s="5"/>
      <c r="E48" s="5"/>
      <c r="F48" s="7"/>
      <c r="G48" s="5"/>
      <c r="H48" s="5"/>
    </row>
    <row r="49" spans="1:8" s="1" customFormat="1" ht="22.5" customHeight="1" x14ac:dyDescent="0.25">
      <c r="A49" s="54" t="s">
        <v>66</v>
      </c>
      <c r="B49" s="55"/>
      <c r="C49" s="55"/>
      <c r="D49" s="55"/>
      <c r="E49" s="55"/>
      <c r="F49" s="55"/>
      <c r="G49" s="55"/>
      <c r="H49" s="56"/>
    </row>
    <row r="50" spans="1:8" s="1" customFormat="1" ht="22.5" customHeight="1" x14ac:dyDescent="0.25">
      <c r="A50" s="50" t="s">
        <v>9</v>
      </c>
      <c r="B50" s="41" t="s">
        <v>5</v>
      </c>
      <c r="C50" s="41" t="s">
        <v>0</v>
      </c>
      <c r="D50" s="41" t="s">
        <v>1</v>
      </c>
      <c r="E50" s="41" t="s">
        <v>2</v>
      </c>
      <c r="F50" s="41" t="s">
        <v>3</v>
      </c>
      <c r="G50" s="41" t="s">
        <v>47</v>
      </c>
      <c r="H50" s="16" t="s">
        <v>46</v>
      </c>
    </row>
    <row r="51" spans="1:8" s="1" customFormat="1" ht="79.5" customHeight="1" x14ac:dyDescent="0.25">
      <c r="A51" s="57">
        <v>5</v>
      </c>
      <c r="B51" s="59" t="s">
        <v>17</v>
      </c>
      <c r="C51" s="41" t="s">
        <v>18</v>
      </c>
      <c r="D51" s="41" t="s">
        <v>19</v>
      </c>
      <c r="E51" s="41" t="s">
        <v>8</v>
      </c>
      <c r="F51" s="41">
        <v>1</v>
      </c>
      <c r="G51" s="51" t="s">
        <v>89</v>
      </c>
      <c r="H51" s="16" t="s">
        <v>55</v>
      </c>
    </row>
    <row r="52" spans="1:8" s="1" customFormat="1" ht="79.5" customHeight="1" x14ac:dyDescent="0.25">
      <c r="A52" s="58"/>
      <c r="B52" s="60"/>
      <c r="C52" s="41" t="s">
        <v>29</v>
      </c>
      <c r="D52" s="41" t="s">
        <v>48</v>
      </c>
      <c r="E52" s="41" t="s">
        <v>8</v>
      </c>
      <c r="F52" s="41">
        <v>1</v>
      </c>
      <c r="G52" s="51" t="s">
        <v>89</v>
      </c>
      <c r="H52" s="16" t="s">
        <v>56</v>
      </c>
    </row>
    <row r="53" spans="1:8" s="1" customFormat="1" ht="22.5" customHeight="1" thickBot="1" x14ac:dyDescent="0.3">
      <c r="A53" s="52" t="s">
        <v>21</v>
      </c>
      <c r="B53" s="53"/>
      <c r="C53" s="11"/>
      <c r="D53" s="11"/>
      <c r="E53" s="11"/>
      <c r="F53" s="23">
        <f>SUM(F51:F52)</f>
        <v>2</v>
      </c>
      <c r="G53" s="11"/>
      <c r="H53" s="12"/>
    </row>
    <row r="54" spans="1:8" s="1" customFormat="1" ht="22.5" customHeight="1" thickBot="1" x14ac:dyDescent="0.3">
      <c r="A54" s="7"/>
      <c r="B54" s="7"/>
      <c r="C54" s="13"/>
      <c r="D54" s="13"/>
      <c r="E54" s="13"/>
      <c r="F54" s="24"/>
      <c r="G54" s="13"/>
      <c r="H54" s="13"/>
    </row>
    <row r="55" spans="1:8" s="1" customFormat="1" ht="22.5" customHeight="1" x14ac:dyDescent="0.25">
      <c r="A55" s="54" t="s">
        <v>66</v>
      </c>
      <c r="B55" s="55"/>
      <c r="C55" s="55"/>
      <c r="D55" s="55"/>
      <c r="E55" s="55"/>
      <c r="F55" s="55"/>
      <c r="G55" s="55"/>
      <c r="H55" s="56"/>
    </row>
    <row r="56" spans="1:8" s="1" customFormat="1" ht="33" customHeight="1" x14ac:dyDescent="0.25">
      <c r="A56" s="50" t="s">
        <v>9</v>
      </c>
      <c r="B56" s="32" t="s">
        <v>5</v>
      </c>
      <c r="C56" s="32" t="s">
        <v>0</v>
      </c>
      <c r="D56" s="32" t="s">
        <v>1</v>
      </c>
      <c r="E56" s="32" t="s">
        <v>2</v>
      </c>
      <c r="F56" s="32" t="s">
        <v>3</v>
      </c>
      <c r="G56" s="32" t="s">
        <v>4</v>
      </c>
      <c r="H56" s="16" t="s">
        <v>6</v>
      </c>
    </row>
    <row r="57" spans="1:8" s="1" customFormat="1" ht="80.25" customHeight="1" x14ac:dyDescent="0.25">
      <c r="A57" s="25">
        <v>6</v>
      </c>
      <c r="B57" s="35" t="s">
        <v>20</v>
      </c>
      <c r="C57" s="35" t="s">
        <v>49</v>
      </c>
      <c r="D57" s="35" t="s">
        <v>50</v>
      </c>
      <c r="E57" s="32" t="s">
        <v>8</v>
      </c>
      <c r="F57" s="32">
        <v>1</v>
      </c>
      <c r="G57" s="32" t="s">
        <v>87</v>
      </c>
      <c r="H57" s="26" t="s">
        <v>67</v>
      </c>
    </row>
    <row r="58" spans="1:8" s="1" customFormat="1" ht="22.5" customHeight="1" thickBot="1" x14ac:dyDescent="0.3">
      <c r="A58" s="61" t="s">
        <v>21</v>
      </c>
      <c r="B58" s="62"/>
      <c r="C58" s="27"/>
      <c r="D58" s="27"/>
      <c r="E58" s="27"/>
      <c r="F58" s="28">
        <f>SUM(F57)</f>
        <v>1</v>
      </c>
      <c r="G58" s="27"/>
      <c r="H58" s="29"/>
    </row>
    <row r="59" spans="1:8" s="1" customFormat="1" ht="22.5" customHeight="1" thickBot="1" x14ac:dyDescent="0.3">
      <c r="A59" s="7"/>
      <c r="B59" s="7"/>
      <c r="C59" s="13"/>
      <c r="D59" s="13"/>
      <c r="E59" s="13"/>
      <c r="F59" s="24"/>
      <c r="G59" s="13"/>
      <c r="H59" s="13"/>
    </row>
    <row r="60" spans="1:8" s="1" customFormat="1" ht="26.25" customHeight="1" x14ac:dyDescent="0.25">
      <c r="A60" s="54" t="s">
        <v>66</v>
      </c>
      <c r="B60" s="55"/>
      <c r="C60" s="55"/>
      <c r="D60" s="55"/>
      <c r="E60" s="55"/>
      <c r="F60" s="55"/>
      <c r="G60" s="55"/>
      <c r="H60" s="56"/>
    </row>
    <row r="61" spans="1:8" s="1" customFormat="1" ht="24" customHeight="1" x14ac:dyDescent="0.25">
      <c r="A61" s="50" t="s">
        <v>9</v>
      </c>
      <c r="B61" s="41" t="s">
        <v>5</v>
      </c>
      <c r="C61" s="41" t="s">
        <v>0</v>
      </c>
      <c r="D61" s="41" t="s">
        <v>1</v>
      </c>
      <c r="E61" s="41" t="s">
        <v>2</v>
      </c>
      <c r="F61" s="41" t="s">
        <v>3</v>
      </c>
      <c r="G61" s="41" t="s">
        <v>47</v>
      </c>
      <c r="H61" s="16" t="s">
        <v>46</v>
      </c>
    </row>
    <row r="62" spans="1:8" s="1" customFormat="1" ht="112.5" customHeight="1" x14ac:dyDescent="0.25">
      <c r="A62" s="57">
        <v>7</v>
      </c>
      <c r="B62" s="59" t="s">
        <v>11</v>
      </c>
      <c r="C62" s="45" t="s">
        <v>22</v>
      </c>
      <c r="D62" s="45" t="s">
        <v>23</v>
      </c>
      <c r="E62" s="41" t="s">
        <v>8</v>
      </c>
      <c r="F62" s="41">
        <v>1</v>
      </c>
      <c r="G62" s="41" t="s">
        <v>85</v>
      </c>
      <c r="H62" s="16" t="s">
        <v>57</v>
      </c>
    </row>
    <row r="63" spans="1:8" s="1" customFormat="1" ht="79.5" customHeight="1" x14ac:dyDescent="0.25">
      <c r="A63" s="58"/>
      <c r="B63" s="60"/>
      <c r="C63" s="41" t="s">
        <v>42</v>
      </c>
      <c r="D63" s="41" t="s">
        <v>43</v>
      </c>
      <c r="E63" s="41" t="s">
        <v>8</v>
      </c>
      <c r="F63" s="41">
        <v>1</v>
      </c>
      <c r="G63" s="51" t="s">
        <v>89</v>
      </c>
      <c r="H63" s="16" t="s">
        <v>59</v>
      </c>
    </row>
    <row r="64" spans="1:8" s="1" customFormat="1" ht="79.5" customHeight="1" x14ac:dyDescent="0.25">
      <c r="A64" s="58"/>
      <c r="B64" s="60"/>
      <c r="C64" s="49" t="s">
        <v>40</v>
      </c>
      <c r="D64" s="49" t="s">
        <v>41</v>
      </c>
      <c r="E64" s="41" t="s">
        <v>8</v>
      </c>
      <c r="F64" s="41">
        <v>1</v>
      </c>
      <c r="G64" s="41" t="s">
        <v>87</v>
      </c>
      <c r="H64" s="16" t="s">
        <v>58</v>
      </c>
    </row>
    <row r="65" spans="1:8" s="1" customFormat="1" ht="79.5" customHeight="1" x14ac:dyDescent="0.25">
      <c r="A65" s="58"/>
      <c r="B65" s="60"/>
      <c r="C65" s="41" t="s">
        <v>45</v>
      </c>
      <c r="D65" s="41" t="s">
        <v>44</v>
      </c>
      <c r="E65" s="41" t="s">
        <v>8</v>
      </c>
      <c r="F65" s="41">
        <v>1</v>
      </c>
      <c r="G65" s="41" t="s">
        <v>87</v>
      </c>
      <c r="H65" s="16" t="s">
        <v>58</v>
      </c>
    </row>
    <row r="66" spans="1:8" s="1" customFormat="1" ht="79.5" customHeight="1" x14ac:dyDescent="0.25">
      <c r="A66" s="58"/>
      <c r="B66" s="60"/>
      <c r="C66" s="41" t="s">
        <v>27</v>
      </c>
      <c r="D66" s="41" t="s">
        <v>26</v>
      </c>
      <c r="E66" s="41" t="s">
        <v>8</v>
      </c>
      <c r="F66" s="41">
        <v>1</v>
      </c>
      <c r="G66" s="51" t="s">
        <v>89</v>
      </c>
      <c r="H66" s="16" t="s">
        <v>58</v>
      </c>
    </row>
    <row r="67" spans="1:8" s="1" customFormat="1" ht="79.5" customHeight="1" x14ac:dyDescent="0.25">
      <c r="A67" s="47"/>
      <c r="B67" s="46"/>
      <c r="C67" s="45" t="s">
        <v>72</v>
      </c>
      <c r="D67" s="45" t="s">
        <v>73</v>
      </c>
      <c r="E67" s="41" t="s">
        <v>8</v>
      </c>
      <c r="F67" s="41">
        <v>1</v>
      </c>
      <c r="G67" s="41" t="s">
        <v>88</v>
      </c>
      <c r="H67" s="16" t="s">
        <v>59</v>
      </c>
    </row>
    <row r="68" spans="1:8" s="1" customFormat="1" ht="24" customHeight="1" thickBot="1" x14ac:dyDescent="0.3">
      <c r="A68" s="52" t="s">
        <v>21</v>
      </c>
      <c r="B68" s="53"/>
      <c r="C68" s="14"/>
      <c r="D68" s="14"/>
      <c r="E68" s="14"/>
      <c r="F68" s="30">
        <f>SUM(F62:F67)</f>
        <v>6</v>
      </c>
      <c r="G68" s="14"/>
      <c r="H68" s="15"/>
    </row>
    <row r="69" spans="1:8" s="1" customFormat="1" x14ac:dyDescent="0.25">
      <c r="A69" s="8"/>
      <c r="B69" s="4"/>
      <c r="C69" s="10"/>
      <c r="D69" s="4"/>
      <c r="E69" s="4"/>
      <c r="F69" s="4"/>
      <c r="G69" s="4"/>
      <c r="H69" s="4"/>
    </row>
    <row r="70" spans="1:8" x14ac:dyDescent="0.25">
      <c r="A70" s="18"/>
      <c r="B70" s="18"/>
      <c r="C70" s="18"/>
      <c r="D70" s="18"/>
      <c r="E70" s="18"/>
      <c r="F70" s="18"/>
      <c r="G70" s="18"/>
      <c r="H70" s="18"/>
    </row>
    <row r="71" spans="1:8" x14ac:dyDescent="0.25">
      <c r="A71" s="19"/>
      <c r="B71" s="19"/>
      <c r="C71" s="19"/>
      <c r="D71" s="19"/>
      <c r="E71" s="19"/>
      <c r="F71" s="19"/>
      <c r="G71" s="19"/>
      <c r="H71" s="19"/>
    </row>
    <row r="72" spans="1:8" ht="15.75" thickBot="1" x14ac:dyDescent="0.3">
      <c r="A72" s="19"/>
      <c r="B72" s="19"/>
      <c r="C72" s="19"/>
      <c r="D72" s="19"/>
      <c r="E72" s="19"/>
      <c r="F72" s="19"/>
      <c r="G72" s="19"/>
      <c r="H72" s="19"/>
    </row>
    <row r="73" spans="1:8" ht="15.75" thickBot="1" x14ac:dyDescent="0.3">
      <c r="A73" s="19"/>
      <c r="B73" s="19"/>
      <c r="C73" s="19"/>
      <c r="D73" s="19"/>
      <c r="E73" s="19"/>
      <c r="F73" s="31">
        <f>F9+F19+F41+F47+F53+F58+F68</f>
        <v>40</v>
      </c>
      <c r="G73" s="19"/>
      <c r="H73" s="19"/>
    </row>
  </sheetData>
  <mergeCells count="25">
    <mergeCell ref="A13:A18"/>
    <mergeCell ref="B13:B18"/>
    <mergeCell ref="C14:C15"/>
    <mergeCell ref="D14:D15"/>
    <mergeCell ref="A1:H1"/>
    <mergeCell ref="A9:B9"/>
    <mergeCell ref="A11:H11"/>
    <mergeCell ref="A3:A8"/>
    <mergeCell ref="A19:B19"/>
    <mergeCell ref="A21:H21"/>
    <mergeCell ref="A23:A40"/>
    <mergeCell ref="B23:B40"/>
    <mergeCell ref="A41:B41"/>
    <mergeCell ref="A51:A52"/>
    <mergeCell ref="B51:B52"/>
    <mergeCell ref="A53:B53"/>
    <mergeCell ref="A55:H55"/>
    <mergeCell ref="A44:H44"/>
    <mergeCell ref="A47:B47"/>
    <mergeCell ref="A49:H49"/>
    <mergeCell ref="A68:B68"/>
    <mergeCell ref="A60:H60"/>
    <mergeCell ref="A62:A66"/>
    <mergeCell ref="B62:B66"/>
    <mergeCell ref="A58:B58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odorakich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http:/mail.gazpromarmenia.am/tasks/docs/attachment.php?id=238331&amp;fn=Bashxman+cucak.xlsx&amp;out=1&amp;token=</cp:keywords>
  <cp:lastModifiedBy/>
  <dcterms:created xsi:type="dcterms:W3CDTF">2020-11-12T07:37:33Z</dcterms:created>
  <dcterms:modified xsi:type="dcterms:W3CDTF">2023-08-07T06:17:08Z</dcterms:modified>
</cp:coreProperties>
</file>